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горизонтально'!$I$94</definedName>
    <definedName name="allow_energy">'Время горизонтально'!$F$94</definedName>
    <definedName name="calc_with">'Время горизонтально'!$E$94</definedName>
    <definedName name="energy">'Время горизонтально'!$AA$4</definedName>
    <definedName name="group">'Время горизонтально'!$B$5</definedName>
    <definedName name="interval">'Время горизонтально'!$D$94</definedName>
    <definedName name="is_group">'Время горизонтально'!$G$94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горизонтально'!$H$94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39" i="1"/>
  <c r="W39"/>
  <c r="X39"/>
  <c r="Y39"/>
  <c r="Z39"/>
  <c r="K39"/>
  <c r="L39"/>
  <c r="M39"/>
  <c r="N39"/>
  <c r="O39"/>
  <c r="P39"/>
  <c r="Q39"/>
  <c r="R39"/>
  <c r="S39"/>
  <c r="T39"/>
  <c r="U39"/>
  <c r="V39"/>
  <c r="D39"/>
  <c r="E39"/>
  <c r="F39"/>
  <c r="G39"/>
  <c r="H39"/>
  <c r="I39"/>
  <c r="J39"/>
  <c r="C39"/>
</calcChain>
</file>

<file path=xl/sharedStrings.xml><?xml version="1.0" encoding="utf-8"?>
<sst xmlns="http://schemas.openxmlformats.org/spreadsheetml/2006/main" count="159" uniqueCount="72">
  <si>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</si>
  <si>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</si>
  <si>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</si>
  <si>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</si>
  <si>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</si>
  <si>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</si>
  <si>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</si>
  <si>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</si>
  <si>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</si>
  <si>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</si>
  <si>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</si>
  <si>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</si>
  <si>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</si>
  <si>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</si>
  <si>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</si>
  <si>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</si>
  <si>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</si>
  <si>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</si>
  <si>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</si>
  <si>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</si>
  <si>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</si>
  <si>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</si>
  <si>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</si>
  <si>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</si>
  <si>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</si>
  <si>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</si>
  <si>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</si>
  <si>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</si>
  <si>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</si>
  <si>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</si>
  <si>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</si>
  <si>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</si>
  <si>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</si>
  <si>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</si>
  <si>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</si>
  <si>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</si>
  <si>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</si>
  <si>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</si>
  <si>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</si>
  <si>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Нюксеница</t>
  </si>
  <si>
    <t xml:space="preserve"> 0,4 Нюксеница ТСН 1 ао</t>
  </si>
  <si>
    <t xml:space="preserve"> 0,4 Нюксеница ТСН 2 ао</t>
  </si>
  <si>
    <t xml:space="preserve"> 10 Нюксеница Резерв ао</t>
  </si>
  <si>
    <t xml:space="preserve"> 10 Нюксеница Т 1 ап RS</t>
  </si>
  <si>
    <t xml:space="preserve"> 10 Нюксеница Т 2 ап RS</t>
  </si>
  <si>
    <t xml:space="preserve"> 10 Нюксеница-Берез.Слобода ао RS</t>
  </si>
  <si>
    <t xml:space="preserve"> 10 Нюксеница-Водозабор 1 ао</t>
  </si>
  <si>
    <t xml:space="preserve"> 10 Нюксеница-Водозабор 1 ао RS</t>
  </si>
  <si>
    <t xml:space="preserve"> 10 Нюксеница-Водозабор 1 ап RS</t>
  </si>
  <si>
    <t xml:space="preserve"> 10 Нюксеница-Водозабор 2 ао</t>
  </si>
  <si>
    <t xml:space="preserve"> 10 Нюксеница-Водозабор 2 ао RS</t>
  </si>
  <si>
    <t xml:space="preserve"> 10 Нюксеница-Водозабор 2 ап RS</t>
  </si>
  <si>
    <t xml:space="preserve"> 10 Нюксеница-Газ 1 ао</t>
  </si>
  <si>
    <t xml:space="preserve"> 10 Нюксеница-Газ 1 ао RS</t>
  </si>
  <si>
    <t xml:space="preserve"> 10 Нюксеница-Газ 1 рп RS</t>
  </si>
  <si>
    <t xml:space="preserve"> 10 Нюксеница-Газ 2 ао</t>
  </si>
  <si>
    <t xml:space="preserve"> 10 Нюксеница-Газ 2 ао RS</t>
  </si>
  <si>
    <t xml:space="preserve"> 10 Нюксеница-Газ 2 рп RS</t>
  </si>
  <si>
    <t xml:space="preserve"> 10 Нюксеница-Ларинская ао RS</t>
  </si>
  <si>
    <t xml:space="preserve"> 10 Нюксеница-Лесютино ао RS</t>
  </si>
  <si>
    <t xml:space="preserve"> 10 Нюксеница-Льнозавод ао RS</t>
  </si>
  <si>
    <t xml:space="preserve"> 10 Нюксеница-Райцентр ао RS</t>
  </si>
  <si>
    <t xml:space="preserve"> 10 Нюксеница-Сельменьга ао RS</t>
  </si>
  <si>
    <t xml:space="preserve"> 10 Нюксеница-Уфтюга ао RS</t>
  </si>
  <si>
    <t xml:space="preserve"> 35 Нюксеница-Городишна ао</t>
  </si>
  <si>
    <t xml:space="preserve"> 35 Нюксеница-НПС 1 ао</t>
  </si>
  <si>
    <t xml:space="preserve"> 35 Нюксеница-НПС 2 ао</t>
  </si>
  <si>
    <t xml:space="preserve"> 35 Нюксеница-Тарнога 1 ао RS</t>
  </si>
  <si>
    <t xml:space="preserve"> 35 Нюксеница-Тарнога 1 ап RS</t>
  </si>
  <si>
    <t xml:space="preserve"> 35 Нюксеница-Тарнога 2 ао RS</t>
  </si>
  <si>
    <t xml:space="preserve"> 35 Нюксеница-Тарнога 2 ап RS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</si>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</sst>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94"/>
  <sheetViews>
    <sheetView tabSelected="1" topLeftCell="B1" zoomScaleNormal="100" zoomScaleSheetLayoutView="100" workbookViewId="0">
      <selection activeCell="M43" sqref="M43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2.5000000000000001E-3</v>
      </c>
      <c r="D8" s="15">
        <v>5.0000000000000001E-3</v>
      </c>
      <c r="E8" s="15">
        <v>5.0000000000000001E-3</v>
      </c>
      <c r="F8" s="15">
        <v>2.5000000000000001E-3</v>
      </c>
      <c r="G8" s="15">
        <v>5.0000000000000001E-3</v>
      </c>
      <c r="H8" s="15">
        <v>2.5000000000000001E-3</v>
      </c>
      <c r="I8" s="15">
        <v>5.0000000000000001E-3</v>
      </c>
      <c r="J8" s="15">
        <v>5.0000000000000001E-3</v>
      </c>
      <c r="K8" s="15">
        <v>2.5000000000000001E-3</v>
      </c>
      <c r="L8" s="16">
        <v>5.0000000000000001E-3</v>
      </c>
      <c r="M8" s="16">
        <v>2.5000000000000001E-3</v>
      </c>
      <c r="N8" s="16">
        <v>5.0000000000000001E-3</v>
      </c>
      <c r="O8" s="16">
        <v>5.0000000000000001E-3</v>
      </c>
      <c r="P8" s="16">
        <v>2.5000000000000001E-3</v>
      </c>
      <c r="Q8" s="16">
        <v>5.0000000000000001E-3</v>
      </c>
      <c r="R8" s="16">
        <v>2.5000000000000001E-3</v>
      </c>
      <c r="S8" s="16">
        <v>5.0000000000000001E-3</v>
      </c>
      <c r="T8" s="16">
        <v>2.5000000000000001E-3</v>
      </c>
      <c r="U8" s="16">
        <v>5.0000000000000001E-3</v>
      </c>
      <c r="V8" s="16">
        <v>5.0000000000000001E-3</v>
      </c>
      <c r="W8" s="16">
        <v>2.5000000000000001E-3</v>
      </c>
      <c r="X8" s="16">
        <v>5.0000000000000001E-3</v>
      </c>
      <c r="Y8" s="16">
        <v>2.5000000000000001E-3</v>
      </c>
      <c r="Z8" s="55">
        <v>5.0000000000000001E-3</v>
      </c>
      <c r="AA8" s="23">
        <v>9.5000000000000029E-2</v>
      </c>
    </row>
    <row r="9" spans="1:27">
      <c r="A9" s="7"/>
      <c r="B9" s="8" t="s">
        <v>41</v>
      </c>
      <c r="C9" s="14">
        <v>0.13</v>
      </c>
      <c r="D9" s="15">
        <v>0.14000000000000001</v>
      </c>
      <c r="E9" s="15">
        <v>0.14000000000000001</v>
      </c>
      <c r="F9" s="15">
        <v>0.44</v>
      </c>
      <c r="G9" s="15">
        <v>0.14000000000000001</v>
      </c>
      <c r="H9" s="15">
        <v>0.13</v>
      </c>
      <c r="I9" s="15">
        <v>0.14000000000000001</v>
      </c>
      <c r="J9" s="15">
        <v>0.13</v>
      </c>
      <c r="K9" s="15">
        <v>0.14000000000000001</v>
      </c>
      <c r="L9" s="16">
        <v>0.13</v>
      </c>
      <c r="M9" s="16">
        <v>0.14000000000000001</v>
      </c>
      <c r="N9" s="16">
        <v>0.13</v>
      </c>
      <c r="O9" s="16">
        <v>0.14000000000000001</v>
      </c>
      <c r="P9" s="16">
        <v>0.14000000000000001</v>
      </c>
      <c r="Q9" s="16">
        <v>0.14000000000000001</v>
      </c>
      <c r="R9" s="16">
        <v>0.14000000000000001</v>
      </c>
      <c r="S9" s="16">
        <v>0.14000000000000001</v>
      </c>
      <c r="T9" s="16">
        <v>0.14000000000000001</v>
      </c>
      <c r="U9" s="16">
        <v>0.13</v>
      </c>
      <c r="V9" s="16">
        <v>0.14000000000000001</v>
      </c>
      <c r="W9" s="16">
        <v>0.14000000000000001</v>
      </c>
      <c r="X9" s="16">
        <v>0.14000000000000001</v>
      </c>
      <c r="Y9" s="16">
        <v>0.13</v>
      </c>
      <c r="Z9" s="55">
        <v>0.14000000000000001</v>
      </c>
      <c r="AA9" s="65">
        <v>3.5900000000000012</v>
      </c>
    </row>
    <row r="10" spans="1:27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>
      <c r="A11" s="7"/>
      <c r="B11" s="8" t="s">
        <v>43</v>
      </c>
      <c r="C11" s="14">
        <v>478.8</v>
      </c>
      <c r="D11" s="15">
        <v>433.8</v>
      </c>
      <c r="E11" s="15">
        <v>423.6</v>
      </c>
      <c r="F11" s="15">
        <v>420</v>
      </c>
      <c r="G11" s="15">
        <v>424.8</v>
      </c>
      <c r="H11" s="15">
        <v>457.2</v>
      </c>
      <c r="I11" s="15">
        <v>571.20000000000005</v>
      </c>
      <c r="J11" s="15">
        <v>663</v>
      </c>
      <c r="K11" s="15">
        <v>761.4</v>
      </c>
      <c r="L11" s="16">
        <v>825</v>
      </c>
      <c r="M11" s="16">
        <v>846.6</v>
      </c>
      <c r="N11" s="16">
        <v>834.6</v>
      </c>
      <c r="O11" s="16">
        <v>774.6</v>
      </c>
      <c r="P11" s="16">
        <v>802.80000000000007</v>
      </c>
      <c r="Q11" s="16">
        <v>805.80000000000007</v>
      </c>
      <c r="R11" s="16">
        <v>838.2</v>
      </c>
      <c r="S11" s="16">
        <v>848.4</v>
      </c>
      <c r="T11" s="16">
        <v>817.80000000000007</v>
      </c>
      <c r="U11" s="16">
        <v>838.80000000000007</v>
      </c>
      <c r="V11" s="16">
        <v>826.80000000000007</v>
      </c>
      <c r="W11" s="16">
        <v>815.4</v>
      </c>
      <c r="X11" s="16">
        <v>843</v>
      </c>
      <c r="Y11" s="16">
        <v>747.6</v>
      </c>
      <c r="Z11" s="55">
        <v>601.20000000000005</v>
      </c>
      <c r="AA11" s="65">
        <v>16700.399999999998</v>
      </c>
    </row>
    <row r="12" spans="1:27">
      <c r="A12" s="7"/>
      <c r="B12" s="8" t="s">
        <v>44</v>
      </c>
      <c r="C12" s="14">
        <v>426.6</v>
      </c>
      <c r="D12" s="15">
        <v>400.8</v>
      </c>
      <c r="E12" s="15">
        <v>393.6</v>
      </c>
      <c r="F12" s="15">
        <v>389.40000000000003</v>
      </c>
      <c r="G12" s="15">
        <v>373.2</v>
      </c>
      <c r="H12" s="15">
        <v>382.2</v>
      </c>
      <c r="I12" s="15">
        <v>448.8</v>
      </c>
      <c r="J12" s="15">
        <v>556.80000000000007</v>
      </c>
      <c r="K12" s="15">
        <v>613.80000000000007</v>
      </c>
      <c r="L12" s="16">
        <v>622.20000000000005</v>
      </c>
      <c r="M12" s="16">
        <v>585.6</v>
      </c>
      <c r="N12" s="16">
        <v>562.80000000000007</v>
      </c>
      <c r="O12" s="16">
        <v>532.20000000000005</v>
      </c>
      <c r="P12" s="16">
        <v>598.80000000000007</v>
      </c>
      <c r="Q12" s="16">
        <v>594</v>
      </c>
      <c r="R12" s="16">
        <v>592.80000000000007</v>
      </c>
      <c r="S12" s="16">
        <v>585</v>
      </c>
      <c r="T12" s="16">
        <v>547.80000000000007</v>
      </c>
      <c r="U12" s="16">
        <v>573</v>
      </c>
      <c r="V12" s="16">
        <v>560.4</v>
      </c>
      <c r="W12" s="16">
        <v>585</v>
      </c>
      <c r="X12" s="16">
        <v>595.80000000000007</v>
      </c>
      <c r="Y12" s="16">
        <v>583.20000000000005</v>
      </c>
      <c r="Z12" s="55">
        <v>507</v>
      </c>
      <c r="AA12" s="65">
        <v>12610.800000000001</v>
      </c>
    </row>
    <row r="13" spans="1:27">
      <c r="A13" s="7"/>
      <c r="B13" s="8" t="s">
        <v>45</v>
      </c>
      <c r="C13" s="14">
        <v>143</v>
      </c>
      <c r="D13" s="15">
        <v>146.80000000000001</v>
      </c>
      <c r="E13" s="15">
        <v>141.6</v>
      </c>
      <c r="F13" s="15">
        <v>122.2</v>
      </c>
      <c r="G13" s="15">
        <v>104.4</v>
      </c>
      <c r="H13" s="15">
        <v>102.2</v>
      </c>
      <c r="I13" s="15">
        <v>128.19999999999999</v>
      </c>
      <c r="J13" s="15">
        <v>159.4</v>
      </c>
      <c r="K13" s="15">
        <v>158.6</v>
      </c>
      <c r="L13" s="16">
        <v>185.6</v>
      </c>
      <c r="M13" s="16">
        <v>177.6</v>
      </c>
      <c r="N13" s="16">
        <v>152.20000000000002</v>
      </c>
      <c r="O13" s="16">
        <v>155.20000000000002</v>
      </c>
      <c r="P13" s="16">
        <v>179.8</v>
      </c>
      <c r="Q13" s="16">
        <v>182.4</v>
      </c>
      <c r="R13" s="16">
        <v>183.6</v>
      </c>
      <c r="S13" s="16">
        <v>194.20000000000002</v>
      </c>
      <c r="T13" s="16">
        <v>177.4</v>
      </c>
      <c r="U13" s="16">
        <v>190.20000000000002</v>
      </c>
      <c r="V13" s="16">
        <v>183.8</v>
      </c>
      <c r="W13" s="16">
        <v>193.6</v>
      </c>
      <c r="X13" s="16">
        <v>183.8</v>
      </c>
      <c r="Y13" s="16">
        <v>184.8</v>
      </c>
      <c r="Z13" s="55">
        <v>182.20000000000002</v>
      </c>
      <c r="AA13" s="65">
        <v>3912.8</v>
      </c>
    </row>
    <row r="14" spans="1:27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>
      <c r="A15" s="7"/>
      <c r="B15" s="8" t="s">
        <v>47</v>
      </c>
      <c r="C15" s="14">
        <v>7.2</v>
      </c>
      <c r="D15" s="15">
        <v>7.2</v>
      </c>
      <c r="E15" s="15">
        <v>7.5</v>
      </c>
      <c r="F15" s="15">
        <v>7.2</v>
      </c>
      <c r="G15" s="15">
        <v>7.5</v>
      </c>
      <c r="H15" s="15">
        <v>7.2</v>
      </c>
      <c r="I15" s="15">
        <v>7.2</v>
      </c>
      <c r="J15" s="15">
        <v>7.2</v>
      </c>
      <c r="K15" s="15">
        <v>6.9</v>
      </c>
      <c r="L15" s="16">
        <v>7.2</v>
      </c>
      <c r="M15" s="16">
        <v>7.2</v>
      </c>
      <c r="N15" s="16">
        <v>7.2</v>
      </c>
      <c r="O15" s="16">
        <v>7.5</v>
      </c>
      <c r="P15" s="16">
        <v>7.2</v>
      </c>
      <c r="Q15" s="16">
        <v>7.5</v>
      </c>
      <c r="R15" s="16">
        <v>7.2</v>
      </c>
      <c r="S15" s="16">
        <v>7.5</v>
      </c>
      <c r="T15" s="16">
        <v>6.9</v>
      </c>
      <c r="U15" s="16">
        <v>7.2</v>
      </c>
      <c r="V15" s="16">
        <v>7.2</v>
      </c>
      <c r="W15" s="16">
        <v>7.2</v>
      </c>
      <c r="X15" s="16">
        <v>7.5</v>
      </c>
      <c r="Y15" s="16">
        <v>7.2</v>
      </c>
      <c r="Z15" s="55">
        <v>7.2</v>
      </c>
      <c r="AA15" s="65">
        <v>173.99999999999997</v>
      </c>
    </row>
    <row r="16" spans="1:27">
      <c r="A16" s="7"/>
      <c r="B16" s="8" t="s">
        <v>48</v>
      </c>
      <c r="C16" s="14"/>
      <c r="D16" s="15"/>
      <c r="E16" s="15"/>
      <c r="F16" s="15"/>
      <c r="G16" s="15"/>
      <c r="H16" s="15"/>
      <c r="I16" s="15"/>
      <c r="J16" s="15"/>
      <c r="K16" s="15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55"/>
      <c r="AA16" s="65">
        <v>0</v>
      </c>
    </row>
    <row r="17" spans="1:27">
      <c r="A17" s="7"/>
      <c r="B17" s="8" t="s">
        <v>49</v>
      </c>
      <c r="C17" s="14">
        <v>180</v>
      </c>
      <c r="D17" s="15">
        <v>158.4</v>
      </c>
      <c r="E17" s="15">
        <v>147</v>
      </c>
      <c r="F17" s="15">
        <v>153</v>
      </c>
      <c r="G17" s="15">
        <v>159.6</v>
      </c>
      <c r="H17" s="15">
        <v>163.80000000000001</v>
      </c>
      <c r="I17" s="15">
        <v>196.8</v>
      </c>
      <c r="J17" s="15">
        <v>239.4</v>
      </c>
      <c r="K17" s="15">
        <v>256.8</v>
      </c>
      <c r="L17" s="16">
        <v>267.60000000000002</v>
      </c>
      <c r="M17" s="16">
        <v>259.2</v>
      </c>
      <c r="N17" s="16">
        <v>268.8</v>
      </c>
      <c r="O17" s="16">
        <v>261.60000000000002</v>
      </c>
      <c r="P17" s="16">
        <v>258.60000000000002</v>
      </c>
      <c r="Q17" s="16">
        <v>258</v>
      </c>
      <c r="R17" s="16">
        <v>258</v>
      </c>
      <c r="S17" s="16">
        <v>234.6</v>
      </c>
      <c r="T17" s="16">
        <v>244.20000000000002</v>
      </c>
      <c r="U17" s="16">
        <v>253.20000000000002</v>
      </c>
      <c r="V17" s="16">
        <v>247.20000000000002</v>
      </c>
      <c r="W17" s="16">
        <v>255</v>
      </c>
      <c r="X17" s="16">
        <v>265.2</v>
      </c>
      <c r="Y17" s="16">
        <v>254.4</v>
      </c>
      <c r="Z17" s="55">
        <v>210</v>
      </c>
      <c r="AA17" s="65">
        <v>5450.3999999999987</v>
      </c>
    </row>
    <row r="18" spans="1:27">
      <c r="A18" s="7"/>
      <c r="B18" s="8" t="s">
        <v>50</v>
      </c>
      <c r="C18" s="14">
        <v>180</v>
      </c>
      <c r="D18" s="15">
        <v>158.4</v>
      </c>
      <c r="E18" s="15">
        <v>147</v>
      </c>
      <c r="F18" s="15">
        <v>152.70000000000002</v>
      </c>
      <c r="G18" s="15">
        <v>159.9</v>
      </c>
      <c r="H18" s="15">
        <v>163.80000000000001</v>
      </c>
      <c r="I18" s="15">
        <v>196.20000000000002</v>
      </c>
      <c r="J18" s="15">
        <v>240</v>
      </c>
      <c r="K18" s="15">
        <v>256.8</v>
      </c>
      <c r="L18" s="16">
        <v>267.3</v>
      </c>
      <c r="M18" s="16">
        <v>259.2</v>
      </c>
      <c r="N18" s="16">
        <v>268.8</v>
      </c>
      <c r="O18" s="16">
        <v>261.60000000000002</v>
      </c>
      <c r="P18" s="16">
        <v>258.89999999999998</v>
      </c>
      <c r="Q18" s="16">
        <v>258</v>
      </c>
      <c r="R18" s="16">
        <v>257.7</v>
      </c>
      <c r="S18" s="16">
        <v>234.6</v>
      </c>
      <c r="T18" s="16">
        <v>244.5</v>
      </c>
      <c r="U18" s="16">
        <v>253.20000000000002</v>
      </c>
      <c r="V18" s="16">
        <v>247.5</v>
      </c>
      <c r="W18" s="16">
        <v>254.70000000000002</v>
      </c>
      <c r="X18" s="16">
        <v>265.2</v>
      </c>
      <c r="Y18" s="16">
        <v>254.70000000000002</v>
      </c>
      <c r="Z18" s="55">
        <v>209.4</v>
      </c>
      <c r="AA18" s="65">
        <v>5450.0999999999985</v>
      </c>
    </row>
    <row r="19" spans="1:27">
      <c r="A19" s="7"/>
      <c r="B19" s="8" t="s">
        <v>51</v>
      </c>
      <c r="C19" s="14"/>
      <c r="D19" s="15"/>
      <c r="E19" s="15"/>
      <c r="F19" s="15"/>
      <c r="G19" s="15"/>
      <c r="H19" s="15"/>
      <c r="I19" s="15"/>
      <c r="J19" s="15"/>
      <c r="K19" s="15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55"/>
      <c r="AA19" s="65">
        <v>0</v>
      </c>
    </row>
    <row r="20" spans="1:27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>
      <c r="A22" s="7"/>
      <c r="B22" s="8" t="s">
        <v>54</v>
      </c>
      <c r="C22" s="14"/>
      <c r="D22" s="15"/>
      <c r="E22" s="15"/>
      <c r="F22" s="15"/>
      <c r="G22" s="15"/>
      <c r="H22" s="15"/>
      <c r="I22" s="15"/>
      <c r="J22" s="15"/>
      <c r="K22" s="15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55"/>
      <c r="AA22" s="65">
        <v>0</v>
      </c>
    </row>
    <row r="23" spans="1:27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>
      <c r="A24" s="7"/>
      <c r="B24" s="8" t="s">
        <v>56</v>
      </c>
      <c r="C24" s="14">
        <v>14.4</v>
      </c>
      <c r="D24" s="15">
        <v>14.700000000000001</v>
      </c>
      <c r="E24" s="15">
        <v>14.4</v>
      </c>
      <c r="F24" s="15">
        <v>14.4</v>
      </c>
      <c r="G24" s="15">
        <v>14.4</v>
      </c>
      <c r="H24" s="15">
        <v>14.4</v>
      </c>
      <c r="I24" s="15">
        <v>15.3</v>
      </c>
      <c r="J24" s="15">
        <v>14.1</v>
      </c>
      <c r="K24" s="15">
        <v>17.7</v>
      </c>
      <c r="L24" s="16">
        <v>18.900000000000002</v>
      </c>
      <c r="M24" s="16">
        <v>20.100000000000001</v>
      </c>
      <c r="N24" s="16">
        <v>18.900000000000002</v>
      </c>
      <c r="O24" s="16">
        <v>19.5</v>
      </c>
      <c r="P24" s="16">
        <v>20.100000000000001</v>
      </c>
      <c r="Q24" s="16">
        <v>23.400000000000002</v>
      </c>
      <c r="R24" s="16">
        <v>23.1</v>
      </c>
      <c r="S24" s="16">
        <v>23.7</v>
      </c>
      <c r="T24" s="16">
        <v>19.5</v>
      </c>
      <c r="U24" s="16">
        <v>19.8</v>
      </c>
      <c r="V24" s="16">
        <v>20.100000000000001</v>
      </c>
      <c r="W24" s="16">
        <v>19.5</v>
      </c>
      <c r="X24" s="16">
        <v>21</v>
      </c>
      <c r="Y24" s="16">
        <v>20.400000000000002</v>
      </c>
      <c r="Z24" s="55">
        <v>20.7</v>
      </c>
      <c r="AA24" s="65">
        <v>442.5</v>
      </c>
    </row>
    <row r="25" spans="1:27">
      <c r="A25" s="7"/>
      <c r="B25" s="8" t="s">
        <v>57</v>
      </c>
      <c r="C25" s="14"/>
      <c r="D25" s="15"/>
      <c r="E25" s="15"/>
      <c r="F25" s="15"/>
      <c r="G25" s="15"/>
      <c r="H25" s="15"/>
      <c r="I25" s="15"/>
      <c r="J25" s="15"/>
      <c r="K25" s="15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55"/>
      <c r="AA25" s="65">
        <v>0</v>
      </c>
    </row>
    <row r="26" spans="1:27">
      <c r="A26" s="7"/>
      <c r="B26" s="8" t="s">
        <v>58</v>
      </c>
      <c r="C26" s="14">
        <v>39.6</v>
      </c>
      <c r="D26" s="15">
        <v>35.4</v>
      </c>
      <c r="E26" s="15">
        <v>31.6</v>
      </c>
      <c r="F26" s="15">
        <v>35.200000000000003</v>
      </c>
      <c r="G26" s="15">
        <v>30.8</v>
      </c>
      <c r="H26" s="15">
        <v>30.2</v>
      </c>
      <c r="I26" s="15">
        <v>33</v>
      </c>
      <c r="J26" s="15">
        <v>37.4</v>
      </c>
      <c r="K26" s="15">
        <v>38.6</v>
      </c>
      <c r="L26" s="16">
        <v>35.800000000000004</v>
      </c>
      <c r="M26" s="16">
        <v>38</v>
      </c>
      <c r="N26" s="16">
        <v>36.4</v>
      </c>
      <c r="O26" s="16">
        <v>37.6</v>
      </c>
      <c r="P26" s="16">
        <v>42.6</v>
      </c>
      <c r="Q26" s="16">
        <v>36.6</v>
      </c>
      <c r="R26" s="16">
        <v>37.4</v>
      </c>
      <c r="S26" s="16">
        <v>42.4</v>
      </c>
      <c r="T26" s="16">
        <v>41.6</v>
      </c>
      <c r="U26" s="16">
        <v>44.4</v>
      </c>
      <c r="V26" s="16">
        <v>41.4</v>
      </c>
      <c r="W26" s="16">
        <v>38</v>
      </c>
      <c r="X26" s="16">
        <v>44.4</v>
      </c>
      <c r="Y26" s="16">
        <v>41.4</v>
      </c>
      <c r="Z26" s="55">
        <v>38.800000000000004</v>
      </c>
      <c r="AA26" s="65">
        <v>908.59999999999991</v>
      </c>
    </row>
    <row r="27" spans="1:27">
      <c r="A27" s="7"/>
      <c r="B27" s="8" t="s">
        <v>59</v>
      </c>
      <c r="C27" s="14">
        <v>47.4</v>
      </c>
      <c r="D27" s="15">
        <v>42.800000000000004</v>
      </c>
      <c r="E27" s="15">
        <v>47.300000000000004</v>
      </c>
      <c r="F27" s="15">
        <v>53.9</v>
      </c>
      <c r="G27" s="15">
        <v>53.300000000000004</v>
      </c>
      <c r="H27" s="15">
        <v>60.7</v>
      </c>
      <c r="I27" s="15">
        <v>65.599999999999994</v>
      </c>
      <c r="J27" s="15">
        <v>95.100000000000009</v>
      </c>
      <c r="K27" s="15">
        <v>131.19999999999999</v>
      </c>
      <c r="L27" s="16">
        <v>115.9</v>
      </c>
      <c r="M27" s="16">
        <v>97.7</v>
      </c>
      <c r="N27" s="16">
        <v>93.4</v>
      </c>
      <c r="O27" s="16">
        <v>64.900000000000006</v>
      </c>
      <c r="P27" s="16">
        <v>104.9</v>
      </c>
      <c r="Q27" s="16">
        <v>100.7</v>
      </c>
      <c r="R27" s="16">
        <v>97.9</v>
      </c>
      <c r="S27" s="16">
        <v>96.5</v>
      </c>
      <c r="T27" s="16">
        <v>71.8</v>
      </c>
      <c r="U27" s="16">
        <v>72.5</v>
      </c>
      <c r="V27" s="16">
        <v>74.900000000000006</v>
      </c>
      <c r="W27" s="16">
        <v>85.7</v>
      </c>
      <c r="X27" s="16">
        <v>88.8</v>
      </c>
      <c r="Y27" s="16">
        <v>89.3</v>
      </c>
      <c r="Z27" s="55">
        <v>60.7</v>
      </c>
      <c r="AA27" s="65">
        <v>1912.9</v>
      </c>
    </row>
    <row r="28" spans="1:27">
      <c r="A28" s="7"/>
      <c r="B28" s="8" t="s">
        <v>60</v>
      </c>
      <c r="C28" s="14">
        <v>41.4</v>
      </c>
      <c r="D28" s="15">
        <v>36.4</v>
      </c>
      <c r="E28" s="15">
        <v>34</v>
      </c>
      <c r="F28" s="15">
        <v>32.4</v>
      </c>
      <c r="G28" s="15">
        <v>35.6</v>
      </c>
      <c r="H28" s="15">
        <v>34.800000000000004</v>
      </c>
      <c r="I28" s="15">
        <v>51.2</v>
      </c>
      <c r="J28" s="15">
        <v>58.2</v>
      </c>
      <c r="K28" s="15">
        <v>64.400000000000006</v>
      </c>
      <c r="L28" s="16">
        <v>68.400000000000006</v>
      </c>
      <c r="M28" s="16">
        <v>72.8</v>
      </c>
      <c r="N28" s="16">
        <v>64.599999999999994</v>
      </c>
      <c r="O28" s="16">
        <v>59.4</v>
      </c>
      <c r="P28" s="16">
        <v>63.2</v>
      </c>
      <c r="Q28" s="16">
        <v>61.6</v>
      </c>
      <c r="R28" s="16">
        <v>64.599999999999994</v>
      </c>
      <c r="S28" s="16">
        <v>72.2</v>
      </c>
      <c r="T28" s="16">
        <v>68.400000000000006</v>
      </c>
      <c r="U28" s="16">
        <v>84</v>
      </c>
      <c r="V28" s="16">
        <v>94</v>
      </c>
      <c r="W28" s="16">
        <v>94</v>
      </c>
      <c r="X28" s="16">
        <v>92.600000000000009</v>
      </c>
      <c r="Y28" s="16">
        <v>81.400000000000006</v>
      </c>
      <c r="Z28" s="55">
        <v>65.400000000000006</v>
      </c>
      <c r="AA28" s="65">
        <v>1495</v>
      </c>
    </row>
    <row r="29" spans="1:27">
      <c r="A29" s="7"/>
      <c r="B29" s="8" t="s">
        <v>61</v>
      </c>
      <c r="C29" s="14">
        <v>295</v>
      </c>
      <c r="D29" s="15">
        <v>264.5</v>
      </c>
      <c r="E29" s="15">
        <v>251.9</v>
      </c>
      <c r="F29" s="15">
        <v>251.4</v>
      </c>
      <c r="G29" s="15">
        <v>254.3</v>
      </c>
      <c r="H29" s="15">
        <v>274.8</v>
      </c>
      <c r="I29" s="15">
        <v>343.7</v>
      </c>
      <c r="J29" s="15">
        <v>421.40000000000003</v>
      </c>
      <c r="K29" s="15">
        <v>484.3</v>
      </c>
      <c r="L29" s="16">
        <v>542.4</v>
      </c>
      <c r="M29" s="16">
        <v>550.9</v>
      </c>
      <c r="N29" s="16">
        <v>545.1</v>
      </c>
      <c r="O29" s="16">
        <v>523.70000000000005</v>
      </c>
      <c r="P29" s="16">
        <v>527</v>
      </c>
      <c r="Q29" s="16">
        <v>528.6</v>
      </c>
      <c r="R29" s="16">
        <v>556.4</v>
      </c>
      <c r="S29" s="16">
        <v>553.70000000000005</v>
      </c>
      <c r="T29" s="16">
        <v>537.29999999999995</v>
      </c>
      <c r="U29" s="16">
        <v>532.29999999999995</v>
      </c>
      <c r="V29" s="16">
        <v>512.20000000000005</v>
      </c>
      <c r="W29" s="16">
        <v>498.2</v>
      </c>
      <c r="X29" s="16">
        <v>528.9</v>
      </c>
      <c r="Y29" s="16">
        <v>484.2</v>
      </c>
      <c r="Z29" s="55">
        <v>383.5</v>
      </c>
      <c r="AA29" s="65">
        <v>10645.700000000003</v>
      </c>
    </row>
    <row r="30" spans="1:27">
      <c r="A30" s="7"/>
      <c r="B30" s="8" t="s">
        <v>62</v>
      </c>
      <c r="C30" s="14">
        <v>89</v>
      </c>
      <c r="D30" s="15">
        <v>82</v>
      </c>
      <c r="E30" s="15">
        <v>84.600000000000009</v>
      </c>
      <c r="F30" s="15">
        <v>84.100000000000009</v>
      </c>
      <c r="G30" s="15">
        <v>85.8</v>
      </c>
      <c r="H30" s="15">
        <v>96.600000000000009</v>
      </c>
      <c r="I30" s="15">
        <v>118.2</v>
      </c>
      <c r="J30" s="15">
        <v>125.4</v>
      </c>
      <c r="K30" s="15">
        <v>128.69999999999999</v>
      </c>
      <c r="L30" s="16">
        <v>131.69999999999999</v>
      </c>
      <c r="M30" s="16">
        <v>135.1</v>
      </c>
      <c r="N30" s="16">
        <v>130</v>
      </c>
      <c r="O30" s="16">
        <v>125.10000000000001</v>
      </c>
      <c r="P30" s="16">
        <v>128.30000000000001</v>
      </c>
      <c r="Q30" s="16">
        <v>133.6</v>
      </c>
      <c r="R30" s="16">
        <v>132.80000000000001</v>
      </c>
      <c r="S30" s="16">
        <v>142.30000000000001</v>
      </c>
      <c r="T30" s="16">
        <v>139.5</v>
      </c>
      <c r="U30" s="16">
        <v>159.30000000000001</v>
      </c>
      <c r="V30" s="16">
        <v>158.20000000000002</v>
      </c>
      <c r="W30" s="16">
        <v>150.20000000000002</v>
      </c>
      <c r="X30" s="16">
        <v>150.9</v>
      </c>
      <c r="Y30" s="16">
        <v>126.8</v>
      </c>
      <c r="Z30" s="55">
        <v>104.5</v>
      </c>
      <c r="AA30" s="65">
        <v>2942.7</v>
      </c>
    </row>
    <row r="31" spans="1:27">
      <c r="A31" s="7"/>
      <c r="B31" s="8" t="s">
        <v>63</v>
      </c>
      <c r="C31" s="14">
        <v>38.300000000000004</v>
      </c>
      <c r="D31" s="15">
        <v>37.5</v>
      </c>
      <c r="E31" s="15">
        <v>38.1</v>
      </c>
      <c r="F31" s="15">
        <v>36.800000000000004</v>
      </c>
      <c r="G31" s="15">
        <v>34.200000000000003</v>
      </c>
      <c r="H31" s="15">
        <v>38.5</v>
      </c>
      <c r="I31" s="15">
        <v>44.9</v>
      </c>
      <c r="J31" s="15">
        <v>47.5</v>
      </c>
      <c r="K31" s="15">
        <v>74.3</v>
      </c>
      <c r="L31" s="16">
        <v>75</v>
      </c>
      <c r="M31" s="16">
        <v>80</v>
      </c>
      <c r="N31" s="16">
        <v>87</v>
      </c>
      <c r="O31" s="16">
        <v>56.300000000000004</v>
      </c>
      <c r="P31" s="16">
        <v>74.900000000000006</v>
      </c>
      <c r="Q31" s="16">
        <v>69.100000000000009</v>
      </c>
      <c r="R31" s="16">
        <v>71.100000000000009</v>
      </c>
      <c r="S31" s="16">
        <v>66.3</v>
      </c>
      <c r="T31" s="16">
        <v>64.2</v>
      </c>
      <c r="U31" s="16">
        <v>52.1</v>
      </c>
      <c r="V31" s="16">
        <v>52.5</v>
      </c>
      <c r="W31" s="16">
        <v>64.2</v>
      </c>
      <c r="X31" s="16">
        <v>60.6</v>
      </c>
      <c r="Y31" s="16">
        <v>46.800000000000004</v>
      </c>
      <c r="Z31" s="55">
        <v>35.700000000000003</v>
      </c>
      <c r="AA31" s="65">
        <v>1345.8999999999999</v>
      </c>
    </row>
    <row r="32" spans="1:27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>
      <c r="A33" s="7"/>
      <c r="B33" s="8" t="s">
        <v>65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>
      <c r="A35" s="7"/>
      <c r="B35" s="8" t="s">
        <v>67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>
      <c r="A36" s="7"/>
      <c r="B36" s="8" t="s">
        <v>68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>
      <c r="A37" s="7"/>
      <c r="B37" s="8" t="s">
        <v>69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>
      <c r="A38" s="7"/>
      <c r="B38" s="8" t="s">
        <v>70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s="63" customFormat="1" ht="16.5" thickBot="1">
      <c r="A39" s="58"/>
      <c r="B39" s="59" t="s">
        <v>2</v>
      </c>
      <c r="C39" s="60">
        <f>SUM(C8:C38)</f>
        <v>1980.8325000000002</v>
      </c>
      <c r="D39" s="60">
        <f>SUM(D8:D38)</f>
        <v>1818.8450000000005</v>
      </c>
      <c r="E39" s="60">
        <f>SUM(E8:E38)</f>
        <v>1762.345</v>
      </c>
      <c r="F39" s="60">
        <f>SUM(F8:F38)</f>
        <v>1753.1425000000004</v>
      </c>
      <c r="G39" s="60">
        <f>SUM(G8:G38)</f>
        <v>1737.9449999999999</v>
      </c>
      <c r="H39" s="60">
        <f>SUM(H8:H38)</f>
        <v>1826.5325</v>
      </c>
      <c r="I39" s="60">
        <f>SUM(I8:I38)</f>
        <v>2220.4449999999997</v>
      </c>
      <c r="J39" s="60">
        <f>SUM(J8:J38)</f>
        <v>2665.0350000000003</v>
      </c>
      <c r="K39" s="60">
        <f>SUM(K8:K38)</f>
        <v>2993.6424999999999</v>
      </c>
      <c r="L39" s="60">
        <f>SUM(L8:L38)</f>
        <v>3163.1350000000007</v>
      </c>
      <c r="M39" s="60">
        <f>SUM(M8:M38)</f>
        <v>3130.1424999999999</v>
      </c>
      <c r="N39" s="60">
        <f>SUM(N8:N38)</f>
        <v>3069.9350000000004</v>
      </c>
      <c r="O39" s="60">
        <f>SUM(O8:O38)</f>
        <v>2879.3450000000007</v>
      </c>
      <c r="P39" s="60">
        <f>SUM(P8:P38)</f>
        <v>3067.2425000000003</v>
      </c>
      <c r="Q39" s="60">
        <f>SUM(Q8:Q38)</f>
        <v>3059.4449999999997</v>
      </c>
      <c r="R39" s="60">
        <f>SUM(R8:R38)</f>
        <v>3120.9425000000001</v>
      </c>
      <c r="S39" s="60">
        <f>SUM(S8:S38)</f>
        <v>3101.5450000000001</v>
      </c>
      <c r="T39" s="60">
        <f>SUM(T8:T38)</f>
        <v>2981.0425000000005</v>
      </c>
      <c r="U39" s="60">
        <f>SUM(U8:U38)</f>
        <v>3080.1350000000007</v>
      </c>
      <c r="V39" s="60">
        <f>SUM(V8:V38)</f>
        <v>3026.3450000000003</v>
      </c>
      <c r="W39" s="60">
        <f>SUM(W8:W38)</f>
        <v>3060.8424999999993</v>
      </c>
      <c r="X39" s="60">
        <f>SUM(X8:X38)</f>
        <v>3147.8450000000003</v>
      </c>
      <c r="Y39" s="60">
        <f>SUM(Y8:Y38)</f>
        <v>2922.3325000000009</v>
      </c>
      <c r="Z39" s="61">
        <f>SUM(Z8:Z38)</f>
        <v>2426.4450000000002</v>
      </c>
      <c r="AA39" s="62">
        <f>SUM(AA8:AA38)</f>
        <v>63995.485000000008</v>
      </c>
    </row>
    <row r="42" spans="1:27" ht="15.75">
      <c r="A42" s="66"/>
      <c r="B42" s="66"/>
      <c r="C42" s="71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8" t="s">
        <v>71</v>
      </c>
    </row>
    <row r="43" spans="1:27" ht="18.75">
      <c r="A43" s="66"/>
      <c r="B43" s="77" t="s">
        <v>39</v>
      </c>
      <c r="C43" s="71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7" t="s">
        <v>38</v>
      </c>
    </row>
    <row r="44" spans="1:27" ht="13.5" thickBot="1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32.25" thickBot="1">
      <c r="A45" s="75" t="s">
        <v>0</v>
      </c>
      <c r="B45" s="76" t="s">
        <v>1</v>
      </c>
      <c r="C45" s="78" t="s">
        <v>3</v>
      </c>
      <c r="D45" s="78" t="s">
        <v>4</v>
      </c>
      <c r="E45" s="78" t="s">
        <v>5</v>
      </c>
      <c r="F45" s="78" t="s">
        <v>6</v>
      </c>
      <c r="G45" s="78" t="s">
        <v>7</v>
      </c>
      <c r="H45" s="78" t="s">
        <v>8</v>
      </c>
      <c r="I45" s="78" t="s">
        <v>9</v>
      </c>
      <c r="J45" s="78" t="s">
        <v>10</v>
      </c>
      <c r="K45" s="78" t="s">
        <v>11</v>
      </c>
      <c r="L45" s="78" t="s">
        <v>12</v>
      </c>
      <c r="M45" s="78" t="s">
        <v>13</v>
      </c>
      <c r="N45" s="78" t="s">
        <v>14</v>
      </c>
      <c r="O45" s="78" t="s">
        <v>15</v>
      </c>
      <c r="P45" s="78" t="s">
        <v>16</v>
      </c>
      <c r="Q45" s="78" t="s">
        <v>17</v>
      </c>
      <c r="R45" s="78" t="s">
        <v>18</v>
      </c>
      <c r="S45" s="78" t="s">
        <v>19</v>
      </c>
      <c r="T45" s="78" t="s">
        <v>20</v>
      </c>
      <c r="U45" s="78" t="s">
        <v>21</v>
      </c>
      <c r="V45" s="78" t="s">
        <v>22</v>
      </c>
      <c r="W45" s="78" t="s">
        <v>23</v>
      </c>
      <c r="X45" s="78" t="s">
        <v>24</v>
      </c>
      <c r="Y45" s="78" t="s">
        <v>25</v>
      </c>
      <c r="Z45" s="81" t="s">
        <v>26</v>
      </c>
      <c r="AA45" s="79" t="s">
        <v>35</v>
      </c>
    </row>
    <row r="46" spans="1:27">
      <c r="A46" s="69"/>
      <c r="B46" s="70" t="s">
        <v>40</v>
      </c>
      <c r="C46" s="72"/>
      <c r="D46" s="73"/>
      <c r="E46" s="73"/>
      <c r="F46" s="73"/>
      <c r="G46" s="73"/>
      <c r="H46" s="73"/>
      <c r="I46" s="73"/>
      <c r="J46" s="73"/>
      <c r="K46" s="73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82"/>
      <c r="AA46" s="80">
        <v>0</v>
      </c>
    </row>
    <row r="47" spans="1:27">
      <c r="A47" s="69"/>
      <c r="B47" s="70" t="s">
        <v>41</v>
      </c>
      <c r="C47" s="72"/>
      <c r="D47" s="73"/>
      <c r="E47" s="73"/>
      <c r="F47" s="73"/>
      <c r="G47" s="73"/>
      <c r="H47" s="73"/>
      <c r="I47" s="73"/>
      <c r="J47" s="73"/>
      <c r="K47" s="73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82"/>
      <c r="AA47" s="88">
        <v>0</v>
      </c>
    </row>
    <row r="48" spans="1:27">
      <c r="A48" s="69"/>
      <c r="B48" s="70" t="s">
        <v>42</v>
      </c>
      <c r="C48" s="72">
        <v>0</v>
      </c>
      <c r="D48" s="73">
        <v>0</v>
      </c>
      <c r="E48" s="73">
        <v>0</v>
      </c>
      <c r="F48" s="73">
        <v>0</v>
      </c>
      <c r="G48" s="73">
        <v>0</v>
      </c>
      <c r="H48" s="73">
        <v>0</v>
      </c>
      <c r="I48" s="73">
        <v>0</v>
      </c>
      <c r="J48" s="73">
        <v>0</v>
      </c>
      <c r="K48" s="73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  <c r="U48" s="74">
        <v>0</v>
      </c>
      <c r="V48" s="74">
        <v>0</v>
      </c>
      <c r="W48" s="74">
        <v>0</v>
      </c>
      <c r="X48" s="74">
        <v>0</v>
      </c>
      <c r="Y48" s="74">
        <v>0</v>
      </c>
      <c r="Z48" s="82">
        <v>0</v>
      </c>
      <c r="AA48" s="88">
        <v>0</v>
      </c>
    </row>
    <row r="49" spans="1:27">
      <c r="A49" s="69"/>
      <c r="B49" s="70" t="s">
        <v>43</v>
      </c>
      <c r="C49" s="72">
        <v>362.40000000000003</v>
      </c>
      <c r="D49" s="73">
        <v>352.8</v>
      </c>
      <c r="E49" s="73">
        <v>355.8</v>
      </c>
      <c r="F49" s="73">
        <v>353.40000000000003</v>
      </c>
      <c r="G49" s="73">
        <v>356.40000000000003</v>
      </c>
      <c r="H49" s="73">
        <v>360.6</v>
      </c>
      <c r="I49" s="73">
        <v>355.2</v>
      </c>
      <c r="J49" s="73">
        <v>344.40000000000003</v>
      </c>
      <c r="K49" s="73">
        <v>419.40000000000003</v>
      </c>
      <c r="L49" s="74">
        <v>471.6</v>
      </c>
      <c r="M49" s="74">
        <v>490.2</v>
      </c>
      <c r="N49" s="74">
        <v>508.2</v>
      </c>
      <c r="O49" s="74">
        <v>446.40000000000003</v>
      </c>
      <c r="P49" s="74">
        <v>516</v>
      </c>
      <c r="Q49" s="74">
        <v>558.6</v>
      </c>
      <c r="R49" s="74">
        <v>541.20000000000005</v>
      </c>
      <c r="S49" s="74">
        <v>544.79999999999995</v>
      </c>
      <c r="T49" s="74">
        <v>465</v>
      </c>
      <c r="U49" s="74">
        <v>460.2</v>
      </c>
      <c r="V49" s="74">
        <v>437.40000000000003</v>
      </c>
      <c r="W49" s="74">
        <v>448.8</v>
      </c>
      <c r="X49" s="74">
        <v>468</v>
      </c>
      <c r="Y49" s="74">
        <v>394.8</v>
      </c>
      <c r="Z49" s="82">
        <v>350.40000000000003</v>
      </c>
      <c r="AA49" s="88">
        <v>10361.999999999998</v>
      </c>
    </row>
    <row r="50" spans="1:27">
      <c r="A50" s="69"/>
      <c r="B50" s="70" t="s">
        <v>44</v>
      </c>
      <c r="C50" s="72">
        <v>271.2</v>
      </c>
      <c r="D50" s="73">
        <v>262.8</v>
      </c>
      <c r="E50" s="73">
        <v>269.39999999999998</v>
      </c>
      <c r="F50" s="73">
        <v>259.8</v>
      </c>
      <c r="G50" s="73">
        <v>252</v>
      </c>
      <c r="H50" s="73">
        <v>249</v>
      </c>
      <c r="I50" s="73">
        <v>249</v>
      </c>
      <c r="J50" s="73">
        <v>267.60000000000002</v>
      </c>
      <c r="K50" s="73">
        <v>297.60000000000002</v>
      </c>
      <c r="L50" s="74">
        <v>319.8</v>
      </c>
      <c r="M50" s="74">
        <v>323.40000000000003</v>
      </c>
      <c r="N50" s="74">
        <v>316.8</v>
      </c>
      <c r="O50" s="74">
        <v>281.40000000000003</v>
      </c>
      <c r="P50" s="74">
        <v>339.6</v>
      </c>
      <c r="Q50" s="74">
        <v>342.6</v>
      </c>
      <c r="R50" s="74">
        <v>330</v>
      </c>
      <c r="S50" s="74">
        <v>348</v>
      </c>
      <c r="T50" s="74">
        <v>269.39999999999998</v>
      </c>
      <c r="U50" s="74">
        <v>281.40000000000003</v>
      </c>
      <c r="V50" s="74">
        <v>288</v>
      </c>
      <c r="W50" s="74">
        <v>295.8</v>
      </c>
      <c r="X50" s="74">
        <v>299.40000000000003</v>
      </c>
      <c r="Y50" s="74">
        <v>289.2</v>
      </c>
      <c r="Z50" s="82">
        <v>264.60000000000002</v>
      </c>
      <c r="AA50" s="88">
        <v>6967.8</v>
      </c>
    </row>
    <row r="51" spans="1:27">
      <c r="A51" s="69"/>
      <c r="B51" s="70" t="s">
        <v>45</v>
      </c>
      <c r="C51" s="72">
        <v>122.8</v>
      </c>
      <c r="D51" s="73">
        <v>118.60000000000001</v>
      </c>
      <c r="E51" s="73">
        <v>124.60000000000001</v>
      </c>
      <c r="F51" s="73">
        <v>112.2</v>
      </c>
      <c r="G51" s="73">
        <v>106.2</v>
      </c>
      <c r="H51" s="73">
        <v>104.8</v>
      </c>
      <c r="I51" s="73">
        <v>106.60000000000001</v>
      </c>
      <c r="J51" s="73">
        <v>105.4</v>
      </c>
      <c r="K51" s="73">
        <v>98</v>
      </c>
      <c r="L51" s="74">
        <v>126</v>
      </c>
      <c r="M51" s="74">
        <v>132.6</v>
      </c>
      <c r="N51" s="74">
        <v>119</v>
      </c>
      <c r="O51" s="74">
        <v>116.2</v>
      </c>
      <c r="P51" s="74">
        <v>135</v>
      </c>
      <c r="Q51" s="74">
        <v>135.6</v>
      </c>
      <c r="R51" s="74">
        <v>140.80000000000001</v>
      </c>
      <c r="S51" s="74">
        <v>153.4</v>
      </c>
      <c r="T51" s="74">
        <v>116.2</v>
      </c>
      <c r="U51" s="74">
        <v>120.8</v>
      </c>
      <c r="V51" s="74">
        <v>121.8</v>
      </c>
      <c r="W51" s="74">
        <v>126.2</v>
      </c>
      <c r="X51" s="74">
        <v>121.60000000000001</v>
      </c>
      <c r="Y51" s="74">
        <v>120.8</v>
      </c>
      <c r="Z51" s="82">
        <v>116.4</v>
      </c>
      <c r="AA51" s="88">
        <v>2901.6</v>
      </c>
    </row>
    <row r="52" spans="1:27">
      <c r="A52" s="69"/>
      <c r="B52" s="70" t="s">
        <v>46</v>
      </c>
      <c r="C52" s="72">
        <v>0</v>
      </c>
      <c r="D52" s="73">
        <v>0</v>
      </c>
      <c r="E52" s="73">
        <v>0</v>
      </c>
      <c r="F52" s="73">
        <v>0</v>
      </c>
      <c r="G52" s="73">
        <v>0</v>
      </c>
      <c r="H52" s="73">
        <v>0</v>
      </c>
      <c r="I52" s="73">
        <v>0</v>
      </c>
      <c r="J52" s="73">
        <v>0</v>
      </c>
      <c r="K52" s="73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4">
        <v>0</v>
      </c>
      <c r="T52" s="74">
        <v>0</v>
      </c>
      <c r="U52" s="74">
        <v>0</v>
      </c>
      <c r="V52" s="74">
        <v>0</v>
      </c>
      <c r="W52" s="74">
        <v>0</v>
      </c>
      <c r="X52" s="74">
        <v>0</v>
      </c>
      <c r="Y52" s="74">
        <v>0</v>
      </c>
      <c r="Z52" s="82">
        <v>0</v>
      </c>
      <c r="AA52" s="88">
        <v>0</v>
      </c>
    </row>
    <row r="53" spans="1:27">
      <c r="A53" s="69"/>
      <c r="B53" s="70" t="s">
        <v>47</v>
      </c>
      <c r="C53" s="72">
        <v>39.9</v>
      </c>
      <c r="D53" s="73">
        <v>39.9</v>
      </c>
      <c r="E53" s="73">
        <v>40.800000000000004</v>
      </c>
      <c r="F53" s="73">
        <v>40.800000000000004</v>
      </c>
      <c r="G53" s="73">
        <v>40.800000000000004</v>
      </c>
      <c r="H53" s="73">
        <v>39.9</v>
      </c>
      <c r="I53" s="73">
        <v>39</v>
      </c>
      <c r="J53" s="73">
        <v>37.200000000000003</v>
      </c>
      <c r="K53" s="73">
        <v>36.9</v>
      </c>
      <c r="L53" s="74">
        <v>37.200000000000003</v>
      </c>
      <c r="M53" s="74">
        <v>40.200000000000003</v>
      </c>
      <c r="N53" s="74">
        <v>40.200000000000003</v>
      </c>
      <c r="O53" s="74">
        <v>41.1</v>
      </c>
      <c r="P53" s="74">
        <v>39</v>
      </c>
      <c r="Q53" s="74">
        <v>41.7</v>
      </c>
      <c r="R53" s="74">
        <v>39.9</v>
      </c>
      <c r="S53" s="74">
        <v>41.1</v>
      </c>
      <c r="T53" s="74">
        <v>37.5</v>
      </c>
      <c r="U53" s="74">
        <v>38.4</v>
      </c>
      <c r="V53" s="74">
        <v>38.4</v>
      </c>
      <c r="W53" s="74">
        <v>39</v>
      </c>
      <c r="X53" s="74">
        <v>40.800000000000004</v>
      </c>
      <c r="Y53" s="74">
        <v>39.6</v>
      </c>
      <c r="Z53" s="82">
        <v>38.700000000000003</v>
      </c>
      <c r="AA53" s="88">
        <v>948</v>
      </c>
    </row>
    <row r="54" spans="1:27">
      <c r="A54" s="69"/>
      <c r="B54" s="70" t="s">
        <v>48</v>
      </c>
      <c r="C54" s="72">
        <v>0</v>
      </c>
      <c r="D54" s="73">
        <v>0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3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  <c r="U54" s="74">
        <v>0</v>
      </c>
      <c r="V54" s="74">
        <v>0</v>
      </c>
      <c r="W54" s="74">
        <v>0</v>
      </c>
      <c r="X54" s="74">
        <v>0</v>
      </c>
      <c r="Y54" s="74">
        <v>0</v>
      </c>
      <c r="Z54" s="82">
        <v>0</v>
      </c>
      <c r="AA54" s="88">
        <v>0</v>
      </c>
    </row>
    <row r="55" spans="1:27">
      <c r="A55" s="69"/>
      <c r="B55" s="70" t="s">
        <v>49</v>
      </c>
      <c r="C55" s="72">
        <v>0</v>
      </c>
      <c r="D55" s="73">
        <v>0</v>
      </c>
      <c r="E55" s="73">
        <v>0</v>
      </c>
      <c r="F55" s="73">
        <v>0</v>
      </c>
      <c r="G55" s="73">
        <v>0</v>
      </c>
      <c r="H55" s="73">
        <v>0</v>
      </c>
      <c r="I55" s="73">
        <v>0</v>
      </c>
      <c r="J55" s="73">
        <v>0</v>
      </c>
      <c r="K55" s="73">
        <v>0</v>
      </c>
      <c r="L55" s="74">
        <v>0</v>
      </c>
      <c r="M55" s="74">
        <v>0</v>
      </c>
      <c r="N55" s="74">
        <v>0</v>
      </c>
      <c r="O55" s="74">
        <v>0</v>
      </c>
      <c r="P55" s="74">
        <v>0</v>
      </c>
      <c r="Q55" s="74">
        <v>0</v>
      </c>
      <c r="R55" s="74">
        <v>0</v>
      </c>
      <c r="S55" s="74">
        <v>0</v>
      </c>
      <c r="T55" s="74">
        <v>0</v>
      </c>
      <c r="U55" s="74">
        <v>0</v>
      </c>
      <c r="V55" s="74">
        <v>0</v>
      </c>
      <c r="W55" s="74">
        <v>0</v>
      </c>
      <c r="X55" s="74">
        <v>0</v>
      </c>
      <c r="Y55" s="74">
        <v>0</v>
      </c>
      <c r="Z55" s="82">
        <v>0</v>
      </c>
      <c r="AA55" s="88">
        <v>0</v>
      </c>
    </row>
    <row r="56" spans="1:27">
      <c r="A56" s="69"/>
      <c r="B56" s="70" t="s">
        <v>50</v>
      </c>
      <c r="C56" s="72">
        <v>98.100000000000009</v>
      </c>
      <c r="D56" s="73">
        <v>97.2</v>
      </c>
      <c r="E56" s="73">
        <v>95.100000000000009</v>
      </c>
      <c r="F56" s="73">
        <v>97.5</v>
      </c>
      <c r="G56" s="73">
        <v>96.3</v>
      </c>
      <c r="H56" s="73">
        <v>94.5</v>
      </c>
      <c r="I56" s="73">
        <v>95.4</v>
      </c>
      <c r="J56" s="73">
        <v>98.4</v>
      </c>
      <c r="K56" s="73">
        <v>105.60000000000001</v>
      </c>
      <c r="L56" s="74">
        <v>110.10000000000001</v>
      </c>
      <c r="M56" s="74">
        <v>111.3</v>
      </c>
      <c r="N56" s="74">
        <v>114.9</v>
      </c>
      <c r="O56" s="74">
        <v>114.60000000000001</v>
      </c>
      <c r="P56" s="74">
        <v>115.5</v>
      </c>
      <c r="Q56" s="74">
        <v>118.2</v>
      </c>
      <c r="R56" s="74">
        <v>118.8</v>
      </c>
      <c r="S56" s="74">
        <v>116.4</v>
      </c>
      <c r="T56" s="74">
        <v>106.5</v>
      </c>
      <c r="U56" s="74">
        <v>108.3</v>
      </c>
      <c r="V56" s="74">
        <v>109.2</v>
      </c>
      <c r="W56" s="74">
        <v>110.4</v>
      </c>
      <c r="X56" s="74">
        <v>105.9</v>
      </c>
      <c r="Y56" s="74">
        <v>98.7</v>
      </c>
      <c r="Z56" s="82">
        <v>96.3</v>
      </c>
      <c r="AA56" s="88">
        <v>2533.2000000000003</v>
      </c>
    </row>
    <row r="57" spans="1:27">
      <c r="A57" s="69"/>
      <c r="B57" s="70" t="s">
        <v>51</v>
      </c>
      <c r="C57" s="72">
        <v>0</v>
      </c>
      <c r="D57" s="73">
        <v>0</v>
      </c>
      <c r="E57" s="73">
        <v>0</v>
      </c>
      <c r="F57" s="73">
        <v>0</v>
      </c>
      <c r="G57" s="73">
        <v>0</v>
      </c>
      <c r="H57" s="73">
        <v>0</v>
      </c>
      <c r="I57" s="73">
        <v>0</v>
      </c>
      <c r="J57" s="73">
        <v>0</v>
      </c>
      <c r="K57" s="73">
        <v>0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74">
        <v>0</v>
      </c>
      <c r="S57" s="74">
        <v>0</v>
      </c>
      <c r="T57" s="74">
        <v>0</v>
      </c>
      <c r="U57" s="74">
        <v>0</v>
      </c>
      <c r="V57" s="74">
        <v>0</v>
      </c>
      <c r="W57" s="74">
        <v>0</v>
      </c>
      <c r="X57" s="74">
        <v>0</v>
      </c>
      <c r="Y57" s="74">
        <v>0</v>
      </c>
      <c r="Z57" s="82">
        <v>0</v>
      </c>
      <c r="AA57" s="88">
        <v>0</v>
      </c>
    </row>
    <row r="58" spans="1:27">
      <c r="A58" s="69"/>
      <c r="B58" s="70" t="s">
        <v>52</v>
      </c>
      <c r="C58" s="72">
        <v>0</v>
      </c>
      <c r="D58" s="73">
        <v>0</v>
      </c>
      <c r="E58" s="73">
        <v>0</v>
      </c>
      <c r="F58" s="73">
        <v>0</v>
      </c>
      <c r="G58" s="73">
        <v>0</v>
      </c>
      <c r="H58" s="73">
        <v>0</v>
      </c>
      <c r="I58" s="73">
        <v>0</v>
      </c>
      <c r="J58" s="73">
        <v>0</v>
      </c>
      <c r="K58" s="73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82">
        <v>0</v>
      </c>
      <c r="AA58" s="88">
        <v>0</v>
      </c>
    </row>
    <row r="59" spans="1:27">
      <c r="A59" s="69"/>
      <c r="B59" s="70" t="s">
        <v>53</v>
      </c>
      <c r="C59" s="72">
        <v>0</v>
      </c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4">
        <v>0</v>
      </c>
      <c r="M59" s="74">
        <v>0</v>
      </c>
      <c r="N59" s="74">
        <v>0</v>
      </c>
      <c r="O59" s="74">
        <v>0</v>
      </c>
      <c r="P59" s="74">
        <v>0</v>
      </c>
      <c r="Q59" s="74">
        <v>0</v>
      </c>
      <c r="R59" s="74">
        <v>0</v>
      </c>
      <c r="S59" s="74">
        <v>0</v>
      </c>
      <c r="T59" s="74">
        <v>0</v>
      </c>
      <c r="U59" s="74">
        <v>0</v>
      </c>
      <c r="V59" s="74">
        <v>0</v>
      </c>
      <c r="W59" s="74">
        <v>0</v>
      </c>
      <c r="X59" s="74">
        <v>0</v>
      </c>
      <c r="Y59" s="74">
        <v>0</v>
      </c>
      <c r="Z59" s="82">
        <v>0</v>
      </c>
      <c r="AA59" s="88">
        <v>0</v>
      </c>
    </row>
    <row r="60" spans="1:27">
      <c r="A60" s="69"/>
      <c r="B60" s="70" t="s">
        <v>54</v>
      </c>
      <c r="C60" s="72">
        <v>2.4</v>
      </c>
      <c r="D60" s="73">
        <v>2.4</v>
      </c>
      <c r="E60" s="73">
        <v>2.4</v>
      </c>
      <c r="F60" s="73">
        <v>2.4</v>
      </c>
      <c r="G60" s="73">
        <v>2.4</v>
      </c>
      <c r="H60" s="73">
        <v>2.4</v>
      </c>
      <c r="I60" s="73">
        <v>2.4</v>
      </c>
      <c r="J60" s="73">
        <v>2.1</v>
      </c>
      <c r="K60" s="73">
        <v>2.4</v>
      </c>
      <c r="L60" s="74">
        <v>2.4</v>
      </c>
      <c r="M60" s="74">
        <v>2.4</v>
      </c>
      <c r="N60" s="74">
        <v>2.1</v>
      </c>
      <c r="O60" s="74">
        <v>2.4</v>
      </c>
      <c r="P60" s="74">
        <v>2.4</v>
      </c>
      <c r="Q60" s="74">
        <v>2.4</v>
      </c>
      <c r="R60" s="74">
        <v>2.4</v>
      </c>
      <c r="S60" s="74">
        <v>2.4</v>
      </c>
      <c r="T60" s="74">
        <v>2.4</v>
      </c>
      <c r="U60" s="74">
        <v>2.4</v>
      </c>
      <c r="V60" s="74">
        <v>2.1</v>
      </c>
      <c r="W60" s="74">
        <v>2.4</v>
      </c>
      <c r="X60" s="74">
        <v>2.4</v>
      </c>
      <c r="Y60" s="74">
        <v>2.4</v>
      </c>
      <c r="Z60" s="82">
        <v>2.4</v>
      </c>
      <c r="AA60" s="88">
        <v>56.699999999999989</v>
      </c>
    </row>
    <row r="61" spans="1:27">
      <c r="A61" s="69"/>
      <c r="B61" s="70" t="s">
        <v>55</v>
      </c>
      <c r="C61" s="72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3">
        <v>0</v>
      </c>
      <c r="K61" s="73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4">
        <v>0</v>
      </c>
      <c r="T61" s="74">
        <v>0</v>
      </c>
      <c r="U61" s="74">
        <v>0</v>
      </c>
      <c r="V61" s="74">
        <v>0</v>
      </c>
      <c r="W61" s="74">
        <v>0</v>
      </c>
      <c r="X61" s="74">
        <v>0</v>
      </c>
      <c r="Y61" s="74">
        <v>0</v>
      </c>
      <c r="Z61" s="82">
        <v>0</v>
      </c>
      <c r="AA61" s="88">
        <v>0</v>
      </c>
    </row>
    <row r="62" spans="1:27">
      <c r="A62" s="69"/>
      <c r="B62" s="70" t="s">
        <v>56</v>
      </c>
      <c r="C62" s="72">
        <v>17.400000000000002</v>
      </c>
      <c r="D62" s="73">
        <v>17.400000000000002</v>
      </c>
      <c r="E62" s="73">
        <v>17.400000000000002</v>
      </c>
      <c r="F62" s="73">
        <v>17.7</v>
      </c>
      <c r="G62" s="73">
        <v>17.7</v>
      </c>
      <c r="H62" s="73">
        <v>17.400000000000002</v>
      </c>
      <c r="I62" s="73">
        <v>17.400000000000002</v>
      </c>
      <c r="J62" s="73">
        <v>15.9</v>
      </c>
      <c r="K62" s="73">
        <v>18.900000000000002</v>
      </c>
      <c r="L62" s="74">
        <v>20.100000000000001</v>
      </c>
      <c r="M62" s="74">
        <v>21.3</v>
      </c>
      <c r="N62" s="74">
        <v>21.3</v>
      </c>
      <c r="O62" s="74">
        <v>21.6</v>
      </c>
      <c r="P62" s="74">
        <v>20.7</v>
      </c>
      <c r="Q62" s="74">
        <v>24.6</v>
      </c>
      <c r="R62" s="74">
        <v>23.7</v>
      </c>
      <c r="S62" s="74">
        <v>24</v>
      </c>
      <c r="T62" s="74">
        <v>20.400000000000002</v>
      </c>
      <c r="U62" s="74">
        <v>20.7</v>
      </c>
      <c r="V62" s="74">
        <v>20.400000000000002</v>
      </c>
      <c r="W62" s="74">
        <v>20.400000000000002</v>
      </c>
      <c r="X62" s="74">
        <v>21.900000000000002</v>
      </c>
      <c r="Y62" s="74">
        <v>20.400000000000002</v>
      </c>
      <c r="Z62" s="82">
        <v>21</v>
      </c>
      <c r="AA62" s="88">
        <v>479.69999999999993</v>
      </c>
    </row>
    <row r="63" spans="1:27">
      <c r="A63" s="69"/>
      <c r="B63" s="70" t="s">
        <v>57</v>
      </c>
      <c r="C63" s="72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4">
        <v>0</v>
      </c>
      <c r="M63" s="74">
        <v>0</v>
      </c>
      <c r="N63" s="74">
        <v>0</v>
      </c>
      <c r="O63" s="74">
        <v>0</v>
      </c>
      <c r="P63" s="74">
        <v>0</v>
      </c>
      <c r="Q63" s="74">
        <v>0</v>
      </c>
      <c r="R63" s="74">
        <v>0</v>
      </c>
      <c r="S63" s="74">
        <v>0</v>
      </c>
      <c r="T63" s="74">
        <v>0</v>
      </c>
      <c r="U63" s="74">
        <v>0</v>
      </c>
      <c r="V63" s="74">
        <v>0</v>
      </c>
      <c r="W63" s="74">
        <v>0</v>
      </c>
      <c r="X63" s="74">
        <v>0</v>
      </c>
      <c r="Y63" s="74">
        <v>0</v>
      </c>
      <c r="Z63" s="82">
        <v>0</v>
      </c>
      <c r="AA63" s="88">
        <v>0</v>
      </c>
    </row>
    <row r="64" spans="1:27">
      <c r="A64" s="69"/>
      <c r="B64" s="70" t="s">
        <v>58</v>
      </c>
      <c r="C64" s="72">
        <v>14.200000000000001</v>
      </c>
      <c r="D64" s="73">
        <v>13.200000000000001</v>
      </c>
      <c r="E64" s="73">
        <v>13.4</v>
      </c>
      <c r="F64" s="73">
        <v>13.200000000000001</v>
      </c>
      <c r="G64" s="73">
        <v>12.8</v>
      </c>
      <c r="H64" s="73">
        <v>13.200000000000001</v>
      </c>
      <c r="I64" s="73">
        <v>12.6</v>
      </c>
      <c r="J64" s="73">
        <v>12.4</v>
      </c>
      <c r="K64" s="73">
        <v>13</v>
      </c>
      <c r="L64" s="74">
        <v>12.4</v>
      </c>
      <c r="M64" s="74">
        <v>14</v>
      </c>
      <c r="N64" s="74">
        <v>14</v>
      </c>
      <c r="O64" s="74">
        <v>15</v>
      </c>
      <c r="P64" s="74">
        <v>14.6</v>
      </c>
      <c r="Q64" s="74">
        <v>14.8</v>
      </c>
      <c r="R64" s="74">
        <v>14.6</v>
      </c>
      <c r="S64" s="74">
        <v>14.6</v>
      </c>
      <c r="T64" s="74">
        <v>13.6</v>
      </c>
      <c r="U64" s="74">
        <v>14.8</v>
      </c>
      <c r="V64" s="74">
        <v>14.200000000000001</v>
      </c>
      <c r="W64" s="74">
        <v>14.6</v>
      </c>
      <c r="X64" s="74">
        <v>14.4</v>
      </c>
      <c r="Y64" s="74">
        <v>13.200000000000001</v>
      </c>
      <c r="Z64" s="82">
        <v>12.4</v>
      </c>
      <c r="AA64" s="88">
        <v>329.19999999999993</v>
      </c>
    </row>
    <row r="65" spans="1:27">
      <c r="A65" s="69"/>
      <c r="B65" s="70" t="s">
        <v>59</v>
      </c>
      <c r="C65" s="72">
        <v>29.900000000000002</v>
      </c>
      <c r="D65" s="73">
        <v>28.5</v>
      </c>
      <c r="E65" s="73">
        <v>29.2</v>
      </c>
      <c r="F65" s="73">
        <v>29.2</v>
      </c>
      <c r="G65" s="73">
        <v>29</v>
      </c>
      <c r="H65" s="73">
        <v>29</v>
      </c>
      <c r="I65" s="73">
        <v>29.5</v>
      </c>
      <c r="J65" s="73">
        <v>50.5</v>
      </c>
      <c r="K65" s="73">
        <v>77.8</v>
      </c>
      <c r="L65" s="74">
        <v>70.2</v>
      </c>
      <c r="M65" s="74">
        <v>63.6</v>
      </c>
      <c r="N65" s="74">
        <v>68.3</v>
      </c>
      <c r="O65" s="74">
        <v>34.700000000000003</v>
      </c>
      <c r="P65" s="74">
        <v>74.5</v>
      </c>
      <c r="Q65" s="74">
        <v>69.2</v>
      </c>
      <c r="R65" s="74">
        <v>52.5</v>
      </c>
      <c r="S65" s="74">
        <v>59.9</v>
      </c>
      <c r="T65" s="74">
        <v>32.1</v>
      </c>
      <c r="U65" s="74">
        <v>36.6</v>
      </c>
      <c r="V65" s="74">
        <v>42</v>
      </c>
      <c r="W65" s="74">
        <v>43.5</v>
      </c>
      <c r="X65" s="74">
        <v>54.6</v>
      </c>
      <c r="Y65" s="74">
        <v>55.5</v>
      </c>
      <c r="Z65" s="82">
        <v>38.800000000000004</v>
      </c>
      <c r="AA65" s="88">
        <v>1128.6000000000001</v>
      </c>
    </row>
    <row r="66" spans="1:27">
      <c r="A66" s="69"/>
      <c r="B66" s="70" t="s">
        <v>60</v>
      </c>
      <c r="C66" s="72">
        <v>46</v>
      </c>
      <c r="D66" s="73">
        <v>44.6</v>
      </c>
      <c r="E66" s="73">
        <v>43.6</v>
      </c>
      <c r="F66" s="73">
        <v>43.800000000000004</v>
      </c>
      <c r="G66" s="73">
        <v>44</v>
      </c>
      <c r="H66" s="73">
        <v>43.6</v>
      </c>
      <c r="I66" s="73">
        <v>42.4</v>
      </c>
      <c r="J66" s="73">
        <v>41.2</v>
      </c>
      <c r="K66" s="73">
        <v>60.2</v>
      </c>
      <c r="L66" s="74">
        <v>65.2</v>
      </c>
      <c r="M66" s="74">
        <v>67.400000000000006</v>
      </c>
      <c r="N66" s="74">
        <v>64.8</v>
      </c>
      <c r="O66" s="74">
        <v>54.4</v>
      </c>
      <c r="P66" s="74">
        <v>65.2</v>
      </c>
      <c r="Q66" s="74">
        <v>65.400000000000006</v>
      </c>
      <c r="R66" s="74">
        <v>61.800000000000004</v>
      </c>
      <c r="S66" s="74">
        <v>73</v>
      </c>
      <c r="T66" s="74">
        <v>53.2</v>
      </c>
      <c r="U66" s="74">
        <v>64.400000000000006</v>
      </c>
      <c r="V66" s="74">
        <v>58</v>
      </c>
      <c r="W66" s="74">
        <v>64.2</v>
      </c>
      <c r="X66" s="74">
        <v>64.8</v>
      </c>
      <c r="Y66" s="74">
        <v>53.2</v>
      </c>
      <c r="Z66" s="82">
        <v>47.6</v>
      </c>
      <c r="AA66" s="88">
        <v>1332</v>
      </c>
    </row>
    <row r="67" spans="1:27">
      <c r="A67" s="69"/>
      <c r="B67" s="70" t="s">
        <v>61</v>
      </c>
      <c r="C67" s="72">
        <v>183.3</v>
      </c>
      <c r="D67" s="73">
        <v>176.70000000000002</v>
      </c>
      <c r="E67" s="73">
        <v>175.6</v>
      </c>
      <c r="F67" s="73">
        <v>173</v>
      </c>
      <c r="G67" s="73">
        <v>177.8</v>
      </c>
      <c r="H67" s="73">
        <v>182.5</v>
      </c>
      <c r="I67" s="73">
        <v>180.20000000000002</v>
      </c>
      <c r="J67" s="73">
        <v>174.4</v>
      </c>
      <c r="K67" s="73">
        <v>197.70000000000002</v>
      </c>
      <c r="L67" s="74">
        <v>239.70000000000002</v>
      </c>
      <c r="M67" s="74">
        <v>247.3</v>
      </c>
      <c r="N67" s="74">
        <v>255.6</v>
      </c>
      <c r="O67" s="74">
        <v>239.3</v>
      </c>
      <c r="P67" s="74">
        <v>255.8</v>
      </c>
      <c r="Q67" s="74">
        <v>280.8</v>
      </c>
      <c r="R67" s="74">
        <v>287.5</v>
      </c>
      <c r="S67" s="74">
        <v>272.8</v>
      </c>
      <c r="T67" s="74">
        <v>254.9</v>
      </c>
      <c r="U67" s="74">
        <v>249.6</v>
      </c>
      <c r="V67" s="74">
        <v>228.3</v>
      </c>
      <c r="W67" s="74">
        <v>219.6</v>
      </c>
      <c r="X67" s="74">
        <v>229.9</v>
      </c>
      <c r="Y67" s="74">
        <v>192.70000000000002</v>
      </c>
      <c r="Z67" s="82">
        <v>169.1</v>
      </c>
      <c r="AA67" s="88">
        <v>5244.1000000000013</v>
      </c>
    </row>
    <row r="68" spans="1:27">
      <c r="A68" s="69"/>
      <c r="B68" s="70" t="s">
        <v>62</v>
      </c>
      <c r="C68" s="72">
        <v>78.5</v>
      </c>
      <c r="D68" s="73">
        <v>77.5</v>
      </c>
      <c r="E68" s="73">
        <v>78.5</v>
      </c>
      <c r="F68" s="73">
        <v>78.7</v>
      </c>
      <c r="G68" s="73">
        <v>77.900000000000006</v>
      </c>
      <c r="H68" s="73">
        <v>77.7</v>
      </c>
      <c r="I68" s="73">
        <v>75.7</v>
      </c>
      <c r="J68" s="73">
        <v>73.600000000000009</v>
      </c>
      <c r="K68" s="73">
        <v>75.400000000000006</v>
      </c>
      <c r="L68" s="74">
        <v>80.900000000000006</v>
      </c>
      <c r="M68" s="74">
        <v>86</v>
      </c>
      <c r="N68" s="74">
        <v>92.7</v>
      </c>
      <c r="O68" s="74">
        <v>86</v>
      </c>
      <c r="P68" s="74">
        <v>96.5</v>
      </c>
      <c r="Q68" s="74">
        <v>115.10000000000001</v>
      </c>
      <c r="R68" s="74">
        <v>97.5</v>
      </c>
      <c r="S68" s="74">
        <v>112.5</v>
      </c>
      <c r="T68" s="74">
        <v>83.8</v>
      </c>
      <c r="U68" s="74">
        <v>84.7</v>
      </c>
      <c r="V68" s="74">
        <v>82.7</v>
      </c>
      <c r="W68" s="74">
        <v>84.2</v>
      </c>
      <c r="X68" s="74">
        <v>88.3</v>
      </c>
      <c r="Y68" s="74">
        <v>80.8</v>
      </c>
      <c r="Z68" s="82">
        <v>76.3</v>
      </c>
      <c r="AA68" s="88">
        <v>2041.4999999999998</v>
      </c>
    </row>
    <row r="69" spans="1:27">
      <c r="A69" s="69"/>
      <c r="B69" s="70" t="s">
        <v>63</v>
      </c>
      <c r="C69" s="72">
        <v>36.5</v>
      </c>
      <c r="D69" s="73">
        <v>36.800000000000004</v>
      </c>
      <c r="E69" s="73">
        <v>40.1</v>
      </c>
      <c r="F69" s="73">
        <v>39.800000000000004</v>
      </c>
      <c r="G69" s="73">
        <v>38.9</v>
      </c>
      <c r="H69" s="73">
        <v>39.300000000000004</v>
      </c>
      <c r="I69" s="73">
        <v>38</v>
      </c>
      <c r="J69" s="73">
        <v>36.4</v>
      </c>
      <c r="K69" s="73">
        <v>66.2</v>
      </c>
      <c r="L69" s="74">
        <v>65.400000000000006</v>
      </c>
      <c r="M69" s="74">
        <v>66.5</v>
      </c>
      <c r="N69" s="74">
        <v>73.400000000000006</v>
      </c>
      <c r="O69" s="74">
        <v>43.2</v>
      </c>
      <c r="P69" s="74">
        <v>76.7</v>
      </c>
      <c r="Q69" s="74">
        <v>71.900000000000006</v>
      </c>
      <c r="R69" s="74">
        <v>72.100000000000009</v>
      </c>
      <c r="S69" s="74">
        <v>62.9</v>
      </c>
      <c r="T69" s="74">
        <v>53.5</v>
      </c>
      <c r="U69" s="74">
        <v>41.2</v>
      </c>
      <c r="V69" s="74">
        <v>47.800000000000004</v>
      </c>
      <c r="W69" s="74">
        <v>60</v>
      </c>
      <c r="X69" s="74">
        <v>62.300000000000004</v>
      </c>
      <c r="Y69" s="74">
        <v>46.9</v>
      </c>
      <c r="Z69" s="82">
        <v>37.9</v>
      </c>
      <c r="AA69" s="88">
        <v>1253.7000000000003</v>
      </c>
    </row>
    <row r="70" spans="1:27">
      <c r="A70" s="69"/>
      <c r="B70" s="70" t="s">
        <v>64</v>
      </c>
      <c r="C70" s="72">
        <v>0</v>
      </c>
      <c r="D70" s="73">
        <v>0</v>
      </c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73">
        <v>0</v>
      </c>
      <c r="L70" s="74">
        <v>0</v>
      </c>
      <c r="M70" s="74">
        <v>0</v>
      </c>
      <c r="N70" s="74">
        <v>0</v>
      </c>
      <c r="O70" s="74">
        <v>0</v>
      </c>
      <c r="P70" s="74">
        <v>0</v>
      </c>
      <c r="Q70" s="74">
        <v>0</v>
      </c>
      <c r="R70" s="74">
        <v>0</v>
      </c>
      <c r="S70" s="74">
        <v>0</v>
      </c>
      <c r="T70" s="74">
        <v>0</v>
      </c>
      <c r="U70" s="74">
        <v>0</v>
      </c>
      <c r="V70" s="74">
        <v>0</v>
      </c>
      <c r="W70" s="74">
        <v>0</v>
      </c>
      <c r="X70" s="74">
        <v>0</v>
      </c>
      <c r="Y70" s="74">
        <v>0</v>
      </c>
      <c r="Z70" s="82">
        <v>0</v>
      </c>
      <c r="AA70" s="88">
        <v>0</v>
      </c>
    </row>
    <row r="71" spans="1:27">
      <c r="A71" s="69"/>
      <c r="B71" s="70" t="s">
        <v>65</v>
      </c>
      <c r="C71" s="72">
        <v>0</v>
      </c>
      <c r="D71" s="73">
        <v>0</v>
      </c>
      <c r="E71" s="73">
        <v>0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73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74">
        <v>0</v>
      </c>
      <c r="T71" s="74">
        <v>0</v>
      </c>
      <c r="U71" s="74">
        <v>0</v>
      </c>
      <c r="V71" s="74">
        <v>0</v>
      </c>
      <c r="W71" s="74">
        <v>0</v>
      </c>
      <c r="X71" s="74">
        <v>0</v>
      </c>
      <c r="Y71" s="74">
        <v>0</v>
      </c>
      <c r="Z71" s="82">
        <v>0</v>
      </c>
      <c r="AA71" s="88">
        <v>0</v>
      </c>
    </row>
    <row r="72" spans="1:27">
      <c r="A72" s="69"/>
      <c r="B72" s="70" t="s">
        <v>66</v>
      </c>
      <c r="C72" s="72">
        <v>0</v>
      </c>
      <c r="D72" s="73">
        <v>0</v>
      </c>
      <c r="E72" s="73">
        <v>0</v>
      </c>
      <c r="F72" s="73">
        <v>0</v>
      </c>
      <c r="G72" s="73">
        <v>0</v>
      </c>
      <c r="H72" s="73">
        <v>0</v>
      </c>
      <c r="I72" s="73">
        <v>0</v>
      </c>
      <c r="J72" s="73">
        <v>0</v>
      </c>
      <c r="K72" s="73">
        <v>0</v>
      </c>
      <c r="L72" s="74">
        <v>0</v>
      </c>
      <c r="M72" s="74">
        <v>0</v>
      </c>
      <c r="N72" s="74">
        <v>0</v>
      </c>
      <c r="O72" s="74">
        <v>0</v>
      </c>
      <c r="P72" s="74">
        <v>0</v>
      </c>
      <c r="Q72" s="74">
        <v>0</v>
      </c>
      <c r="R72" s="74">
        <v>0</v>
      </c>
      <c r="S72" s="74">
        <v>0</v>
      </c>
      <c r="T72" s="74">
        <v>0</v>
      </c>
      <c r="U72" s="74">
        <v>0</v>
      </c>
      <c r="V72" s="74">
        <v>0</v>
      </c>
      <c r="W72" s="74">
        <v>0</v>
      </c>
      <c r="X72" s="74">
        <v>0</v>
      </c>
      <c r="Y72" s="74">
        <v>0</v>
      </c>
      <c r="Z72" s="82">
        <v>0</v>
      </c>
      <c r="AA72" s="88">
        <v>0</v>
      </c>
    </row>
    <row r="73" spans="1:27">
      <c r="A73" s="69"/>
      <c r="B73" s="70" t="s">
        <v>67</v>
      </c>
      <c r="C73" s="72">
        <v>0</v>
      </c>
      <c r="D73" s="73">
        <v>0</v>
      </c>
      <c r="E73" s="73">
        <v>0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  <c r="K73" s="73">
        <v>0</v>
      </c>
      <c r="L73" s="74">
        <v>0</v>
      </c>
      <c r="M73" s="74">
        <v>0</v>
      </c>
      <c r="N73" s="74">
        <v>0</v>
      </c>
      <c r="O73" s="74">
        <v>0</v>
      </c>
      <c r="P73" s="74">
        <v>0</v>
      </c>
      <c r="Q73" s="74">
        <v>0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0</v>
      </c>
      <c r="Y73" s="74">
        <v>0</v>
      </c>
      <c r="Z73" s="82">
        <v>0</v>
      </c>
      <c r="AA73" s="88">
        <v>0</v>
      </c>
    </row>
    <row r="74" spans="1:27">
      <c r="A74" s="69"/>
      <c r="B74" s="70" t="s">
        <v>68</v>
      </c>
      <c r="C74" s="72">
        <v>0</v>
      </c>
      <c r="D74" s="73">
        <v>0</v>
      </c>
      <c r="E74" s="73">
        <v>0</v>
      </c>
      <c r="F74" s="73">
        <v>0</v>
      </c>
      <c r="G74" s="73">
        <v>0</v>
      </c>
      <c r="H74" s="73">
        <v>0</v>
      </c>
      <c r="I74" s="73">
        <v>0</v>
      </c>
      <c r="J74" s="73">
        <v>0</v>
      </c>
      <c r="K74" s="73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</v>
      </c>
      <c r="T74" s="74">
        <v>0</v>
      </c>
      <c r="U74" s="74">
        <v>0</v>
      </c>
      <c r="V74" s="74">
        <v>0</v>
      </c>
      <c r="W74" s="74">
        <v>0</v>
      </c>
      <c r="X74" s="74">
        <v>0</v>
      </c>
      <c r="Y74" s="74">
        <v>0</v>
      </c>
      <c r="Z74" s="82">
        <v>0</v>
      </c>
      <c r="AA74" s="88">
        <v>0</v>
      </c>
    </row>
    <row r="75" spans="1:27">
      <c r="A75" s="69"/>
      <c r="B75" s="70" t="s">
        <v>69</v>
      </c>
      <c r="C75" s="72">
        <v>0</v>
      </c>
      <c r="D75" s="73">
        <v>0</v>
      </c>
      <c r="E75" s="73">
        <v>0</v>
      </c>
      <c r="F75" s="73">
        <v>0</v>
      </c>
      <c r="G75" s="73">
        <v>0</v>
      </c>
      <c r="H75" s="73">
        <v>0</v>
      </c>
      <c r="I75" s="73">
        <v>0</v>
      </c>
      <c r="J75" s="73">
        <v>0</v>
      </c>
      <c r="K75" s="73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74">
        <v>0</v>
      </c>
      <c r="V75" s="74">
        <v>0</v>
      </c>
      <c r="W75" s="74">
        <v>0</v>
      </c>
      <c r="X75" s="74">
        <v>0</v>
      </c>
      <c r="Y75" s="74">
        <v>0</v>
      </c>
      <c r="Z75" s="82">
        <v>0</v>
      </c>
      <c r="AA75" s="88">
        <v>0</v>
      </c>
    </row>
    <row r="76" spans="1:27">
      <c r="A76" s="69"/>
      <c r="B76" s="70" t="s">
        <v>70</v>
      </c>
      <c r="C76" s="72">
        <v>0</v>
      </c>
      <c r="D76" s="73">
        <v>0</v>
      </c>
      <c r="E76" s="73">
        <v>0</v>
      </c>
      <c r="F76" s="73">
        <v>0</v>
      </c>
      <c r="G76" s="73">
        <v>0</v>
      </c>
      <c r="H76" s="73">
        <v>0</v>
      </c>
      <c r="I76" s="73">
        <v>0</v>
      </c>
      <c r="J76" s="73">
        <v>0</v>
      </c>
      <c r="K76" s="73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4">
        <v>0</v>
      </c>
      <c r="V76" s="74">
        <v>0</v>
      </c>
      <c r="W76" s="74">
        <v>0</v>
      </c>
      <c r="X76" s="74">
        <v>0</v>
      </c>
      <c r="Y76" s="74">
        <v>0</v>
      </c>
      <c r="Z76" s="82">
        <v>0</v>
      </c>
      <c r="AA76" s="88">
        <v>0</v>
      </c>
    </row>
    <row r="77" spans="1:27" ht="16.5" thickBot="1">
      <c r="A77" s="83"/>
      <c r="B77" s="84" t="s">
        <v>2</v>
      </c>
      <c r="C77" s="85">
        <v>1302.5999999999999</v>
      </c>
      <c r="D77" s="85">
        <v>1268.4000000000001</v>
      </c>
      <c r="E77" s="85">
        <v>1285.8999999999999</v>
      </c>
      <c r="F77" s="85">
        <v>1261.5</v>
      </c>
      <c r="G77" s="85">
        <v>1252.2000000000003</v>
      </c>
      <c r="H77" s="85">
        <v>1253.9000000000001</v>
      </c>
      <c r="I77" s="85">
        <v>1243.4000000000001</v>
      </c>
      <c r="J77" s="85">
        <v>1259.5</v>
      </c>
      <c r="K77" s="85">
        <v>1469.1000000000001</v>
      </c>
      <c r="L77" s="85">
        <v>1621.0000000000005</v>
      </c>
      <c r="M77" s="85">
        <v>1666.2</v>
      </c>
      <c r="N77" s="85">
        <v>1691.3</v>
      </c>
      <c r="O77" s="85">
        <v>1496.3000000000004</v>
      </c>
      <c r="P77" s="85">
        <v>1751.5</v>
      </c>
      <c r="Q77" s="85">
        <v>1840.9</v>
      </c>
      <c r="R77" s="85">
        <v>1782.8</v>
      </c>
      <c r="S77" s="85">
        <v>1825.8000000000002</v>
      </c>
      <c r="T77" s="85">
        <v>1508.5</v>
      </c>
      <c r="U77" s="85">
        <v>1523.4999999999998</v>
      </c>
      <c r="V77" s="85">
        <v>1490.3</v>
      </c>
      <c r="W77" s="85">
        <v>1529.1</v>
      </c>
      <c r="X77" s="85">
        <v>1574.3000000000002</v>
      </c>
      <c r="Y77" s="85">
        <v>1408.2</v>
      </c>
      <c r="Z77" s="86">
        <v>1271.8999999999999</v>
      </c>
      <c r="AA77" s="87">
        <v>35578.1</v>
      </c>
    </row>
    <row r="94" spans="2:9" ht="17.25" hidden="1" customHeight="1">
      <c r="B94" s="5" t="s">
        <v>33</v>
      </c>
      <c r="C94" s="4"/>
      <c r="D94" s="9">
        <v>1</v>
      </c>
      <c r="E94" s="10">
        <v>0</v>
      </c>
      <c r="F94" s="10">
        <v>0</v>
      </c>
      <c r="G94" s="10">
        <v>1</v>
      </c>
      <c r="H94" s="10">
        <v>1</v>
      </c>
      <c r="I9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Нюксеница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Нюксеница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2015-06-19T06:12:43Z</dcterms:modified>
</cp:coreProperties>
</file>